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kkncz.sharepoint.com/sites/DATA/Sdilene dokumenty/07-Obchodní/01 Souteze/VER_ZAKAZKY/2026/VZ_Ostatní/xxx NOŘ_Interoperabilita_22. NPO/ZD/"/>
    </mc:Choice>
  </mc:AlternateContent>
  <xr:revisionPtr revIDLastSave="233" documentId="8_{87ED5113-8D58-4305-B6BB-E62EECE3398F}" xr6:coauthVersionLast="47" xr6:coauthVersionMax="47" xr10:uidLastSave="{22AB1A5D-B381-432D-B0DD-E9770C8AA9D6}"/>
  <bookViews>
    <workbookView xWindow="1560" yWindow="720" windowWidth="25965" windowHeight="20880" xr2:uid="{00000000-000D-0000-FFFF-FFFF00000000}"/>
  </bookViews>
  <sheets>
    <sheet name="KKN - eH" sheetId="1" r:id="rId1"/>
  </sheets>
  <definedNames>
    <definedName name="_xlnm.Print_Area" localSheetId="0">'KKN - eH'!$A$1:$H$50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9" i="1" l="1"/>
  <c r="G9" i="1" s="1"/>
  <c r="H9" i="1" s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G10" i="1" l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E37" i="1"/>
  <c r="E35" i="1"/>
  <c r="E33" i="1"/>
  <c r="E39" i="1"/>
  <c r="E44" i="1" s="1"/>
  <c r="E8" i="1"/>
  <c r="E7" i="1"/>
  <c r="E41" i="1"/>
  <c r="E45" i="1" s="1"/>
  <c r="G8" i="1" l="1"/>
  <c r="H8" i="1" s="1"/>
  <c r="G37" i="1"/>
  <c r="H37" i="1" s="1"/>
  <c r="G35" i="1"/>
  <c r="H35" i="1" s="1"/>
  <c r="G33" i="1"/>
  <c r="H33" i="1" s="1"/>
  <c r="G7" i="1"/>
  <c r="H7" i="1" s="1"/>
  <c r="G41" i="1"/>
  <c r="E31" i="1"/>
  <c r="G39" i="1"/>
  <c r="E29" i="1"/>
  <c r="G29" i="1" s="1"/>
  <c r="H29" i="1" s="1"/>
  <c r="E6" i="1"/>
  <c r="E5" i="1"/>
  <c r="H41" i="1" l="1"/>
  <c r="H45" i="1" s="1"/>
  <c r="G45" i="1"/>
  <c r="E43" i="1"/>
  <c r="E46" i="1" s="1"/>
  <c r="H39" i="1"/>
  <c r="H44" i="1" s="1"/>
  <c r="G44" i="1"/>
  <c r="G31" i="1"/>
  <c r="G5" i="1"/>
  <c r="G6" i="1"/>
  <c r="H6" i="1" s="1"/>
  <c r="G43" i="1" l="1"/>
  <c r="G46" i="1" s="1"/>
  <c r="H31" i="1"/>
  <c r="H5" i="1"/>
  <c r="H43" i="1" l="1"/>
  <c r="H46" i="1" s="1"/>
</calcChain>
</file>

<file path=xl/sharedStrings.xml><?xml version="1.0" encoding="utf-8"?>
<sst xmlns="http://schemas.openxmlformats.org/spreadsheetml/2006/main" count="76" uniqueCount="76">
  <si>
    <t>POLOŽKOVÝ ROZPOČET: „Interoperabilita v nemocnici Karlovy Vary, KKN a.s.“</t>
  </si>
  <si>
    <t>Část</t>
  </si>
  <si>
    <t>Název položky</t>
  </si>
  <si>
    <t>Počet ks / měsíců / MD</t>
  </si>
  <si>
    <t>Celková cena v Kč bez DPH</t>
  </si>
  <si>
    <t>DPH (%)</t>
  </si>
  <si>
    <t>Výše DPH v Kč</t>
  </si>
  <si>
    <t>Celková cena v Kč vč. DPH</t>
  </si>
  <si>
    <t>A01</t>
  </si>
  <si>
    <r>
      <t xml:space="preserve">POŘÍZENÍ MODERNIZACE NIS </t>
    </r>
    <r>
      <rPr>
        <b/>
        <vertAlign val="superscript"/>
        <sz val="10"/>
        <rFont val="Arial"/>
        <family val="2"/>
        <charset val="238"/>
      </rPr>
      <t>2</t>
    </r>
  </si>
  <si>
    <t>A01a</t>
  </si>
  <si>
    <t>Vytváření/generování a sdílení, vyhledání, příjem a zobrazení standardizovaných strukturovaných EHR prioritních kategorií</t>
  </si>
  <si>
    <t>A01b</t>
  </si>
  <si>
    <t>Využívání datového fondu a centrálních služeb dle zákona č. 325/2021 Sb.</t>
  </si>
  <si>
    <t>A01c</t>
  </si>
  <si>
    <t>Modernizace nebo rozšíření elektronického zasílání dat do registrů a systémů NZIS</t>
  </si>
  <si>
    <t>A01d</t>
  </si>
  <si>
    <t>Zajištění využívání služeb národního bodu pro identifikaci a autentizaci pro pacienty nebo zdravotnické pracovníky</t>
  </si>
  <si>
    <t>A01e</t>
  </si>
  <si>
    <t>Interoperabilní výměna a sdílení dat, EHR a EZD</t>
  </si>
  <si>
    <t>A01f</t>
  </si>
  <si>
    <t>Rozvoj procesu a dokumentace medikace a podání léků</t>
  </si>
  <si>
    <t>Auditování postupů a úplnosti při vedení ZD</t>
  </si>
  <si>
    <t>Rozvoj procesu plánování operací</t>
  </si>
  <si>
    <t>Elektronizace procesu a ZD klinické farmakoterapie</t>
  </si>
  <si>
    <t>Elektronizace procesu kontrol lékových interakcíí</t>
  </si>
  <si>
    <t>Rozvoj napojení na pacientský portál</t>
  </si>
  <si>
    <t>Rozvoj napojení na výměnné systémy eZpráva a MISE</t>
  </si>
  <si>
    <t>Elektronizace poukazu na zdravotnické pomůcky (ePoukaz)</t>
  </si>
  <si>
    <t>Elektronizace hlášení o vakcinaci (eOčkování)</t>
  </si>
  <si>
    <t>Rozhraní a napojení na systém automatizovaného vyhledávání infekcí spojených s nemocniční péčí.</t>
  </si>
  <si>
    <t>Kontrola dávek</t>
  </si>
  <si>
    <t>Web. strukturovaná medikace</t>
  </si>
  <si>
    <t>ARO - web. ambulance a anesteziologický protokol</t>
  </si>
  <si>
    <t>Logistika - léky, výdej, PL a spotřeba materiálu</t>
  </si>
  <si>
    <t>Předávání pacientů na sále a ze sálu</t>
  </si>
  <si>
    <t>PIN cache</t>
  </si>
  <si>
    <t>Webová porodnice</t>
  </si>
  <si>
    <t>Vnesená dokumentace</t>
  </si>
  <si>
    <t>A02</t>
  </si>
  <si>
    <r>
      <t>POŘÍZENÍ DEA</t>
    </r>
    <r>
      <rPr>
        <b/>
        <vertAlign val="superscript"/>
        <sz val="10"/>
        <rFont val="Arial"/>
        <family val="2"/>
        <charset val="238"/>
      </rPr>
      <t>2</t>
    </r>
  </si>
  <si>
    <t>A02a</t>
  </si>
  <si>
    <t>DEA - dodávka řešení</t>
  </si>
  <si>
    <t>A03</t>
  </si>
  <si>
    <r>
      <t>POŘÍZENÍ PACS</t>
    </r>
    <r>
      <rPr>
        <b/>
        <vertAlign val="superscript"/>
        <sz val="10"/>
        <rFont val="Arial"/>
        <family val="2"/>
        <charset val="238"/>
      </rPr>
      <t>2</t>
    </r>
  </si>
  <si>
    <t>A03a</t>
  </si>
  <si>
    <t>PACS - dodávka řešení</t>
  </si>
  <si>
    <t>A04</t>
  </si>
  <si>
    <r>
      <t>MODERNIZACE ISAC</t>
    </r>
    <r>
      <rPr>
        <b/>
        <vertAlign val="superscript"/>
        <sz val="10"/>
        <rFont val="Arial"/>
        <family val="2"/>
        <charset val="238"/>
      </rPr>
      <t>2</t>
    </r>
  </si>
  <si>
    <t>A04a</t>
  </si>
  <si>
    <t>ISAC - modernizace ISAC (Emergency Card)</t>
  </si>
  <si>
    <t>A05</t>
  </si>
  <si>
    <r>
      <t>MODERNIZACE LIS1 (biochemie, hematologie)</t>
    </r>
    <r>
      <rPr>
        <b/>
        <vertAlign val="superscript"/>
        <sz val="10"/>
        <rFont val="Arial"/>
        <family val="2"/>
        <charset val="238"/>
      </rPr>
      <t>2</t>
    </r>
  </si>
  <si>
    <t>A05a</t>
  </si>
  <si>
    <t>LIS1 - modernizace LIS (biochemie, hematologie)</t>
  </si>
  <si>
    <t>A06</t>
  </si>
  <si>
    <r>
      <t>MODERNIZACE LIS2 (mikrobiologie)</t>
    </r>
    <r>
      <rPr>
        <b/>
        <vertAlign val="superscript"/>
        <sz val="10"/>
        <rFont val="Arial"/>
        <family val="2"/>
        <charset val="238"/>
      </rPr>
      <t>2</t>
    </r>
  </si>
  <si>
    <t>A06a</t>
  </si>
  <si>
    <t>LIS2 - modernizace LIS (mikrobiologie)</t>
  </si>
  <si>
    <t>B</t>
  </si>
  <si>
    <t>NÁKLADY NA SERVISNÍ PODPORU A ÚDRŽBU NIS, DEA, PACS, LIS1, LIS2</t>
  </si>
  <si>
    <t>B01a</t>
  </si>
  <si>
    <t>C</t>
  </si>
  <si>
    <t>ROZVOJ DODANÉHO ŘEŠENÍ (ROZŠÍŘENÁ SERVISNÍ PODPORA)</t>
  </si>
  <si>
    <t>C01a</t>
  </si>
  <si>
    <r>
      <t>Rozvoj a úpravy dodaného řešení (v člověkodnech)</t>
    </r>
    <r>
      <rPr>
        <vertAlign val="superscript"/>
        <sz val="10"/>
        <rFont val="Arial"/>
        <family val="2"/>
        <charset val="238"/>
      </rPr>
      <t>3</t>
    </r>
  </si>
  <si>
    <r>
      <rPr>
        <i/>
        <vertAlign val="superscript"/>
        <sz val="10"/>
        <color rgb="FF000000"/>
        <rFont val="Arial"/>
      </rPr>
      <t xml:space="preserve">2 </t>
    </r>
    <r>
      <rPr>
        <i/>
        <sz val="10"/>
        <color rgb="FF000000"/>
        <rFont val="Arial"/>
      </rPr>
      <t xml:space="preserve">Dodavatel uvede náklady za dodávku řešení vč. implementace, integrací, migrace dat, testování, pilotního provozu, školení a dokumentace </t>
    </r>
  </si>
  <si>
    <r>
      <rPr>
        <i/>
        <vertAlign val="superscript"/>
        <sz val="10"/>
        <color theme="1"/>
        <rFont val="Arial"/>
        <family val="2"/>
        <charset val="238"/>
      </rPr>
      <t xml:space="preserve">3 </t>
    </r>
    <r>
      <rPr>
        <i/>
        <sz val="10"/>
        <color theme="1"/>
        <rFont val="Arial"/>
        <family val="2"/>
        <charset val="238"/>
      </rPr>
      <t>Jedná se pouze o modelový příklad. Zadavatel nemá uvedené kapacity povinnost odebrat.</t>
    </r>
  </si>
  <si>
    <t>Cena celkem za dodávku (A01 až A06)</t>
  </si>
  <si>
    <t>CENA CELKEM za plnění této VZ (dodávky a servisní služby)</t>
  </si>
  <si>
    <t>Servisní podpora (vč. podpory integračních rozhraní) a helpdesk (za 1 měsíc)</t>
  </si>
  <si>
    <t>Cena v Kč bez DPH
za ks / měsíc / MD</t>
  </si>
  <si>
    <r>
      <rPr>
        <i/>
        <vertAlign val="superscript"/>
        <sz val="10"/>
        <color theme="1"/>
        <rFont val="Arial"/>
        <family val="2"/>
        <charset val="238"/>
      </rPr>
      <t>1</t>
    </r>
    <r>
      <rPr>
        <i/>
        <sz val="10"/>
        <color theme="1"/>
        <rFont val="Arial"/>
        <family val="2"/>
        <charset val="238"/>
      </rPr>
      <t xml:space="preserve"> Dodavatel je oprávněn měnit / doplňovat pouze žlutě označené položky</t>
    </r>
  </si>
  <si>
    <t>Cena celkem za servisní podporu (B) - 60 měsíců</t>
  </si>
  <si>
    <t>Cena celkem za rozšířenou servisní podporu (C) - 500 MD</t>
  </si>
  <si>
    <t>Příloha č. 4 ZD a Smlouvy o dílo a poskytování servisní podpory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</si>
</sst>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color rgb="FF000000"/>
      <name val="Arial"/>
    </font>
    <font>
      <i/>
      <sz val="10"/>
      <color rgb="FF000000"/>
      <name val="Arial"/>
    </font>
    <font>
      <b/>
      <sz val="11"/>
      <color theme="1"/>
      <name val="Arial"/>
      <family val="2"/>
      <charset val="238"/>
    </font>
    <font>
      <b/>
      <sz val="14"/>
      <name val="Arial"/>
      <family val="2"/>
      <charset val="238"/>
    </font>
    <font>
      <sz val="9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vertical="center" wrapText="1"/>
    </xf>
    <xf numFmtId="0" fontId="8" fillId="0" borderId="0" xfId="0" applyFont="1"/>
    <xf numFmtId="0" fontId="7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3" fillId="0" borderId="0" xfId="0" applyFont="1"/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0" fontId="2" fillId="2" borderId="1" xfId="1" applyNumberFormat="1" applyFont="1" applyFill="1" applyBorder="1" applyAlignment="1">
      <alignment horizontal="right" vertical="center" wrapText="1"/>
    </xf>
    <xf numFmtId="10" fontId="2" fillId="2" borderId="4" xfId="1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3" fontId="2" fillId="0" borderId="0" xfId="2" applyFont="1" applyAlignment="1">
      <alignment horizontal="right"/>
    </xf>
    <xf numFmtId="0" fontId="3" fillId="5" borderId="6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0" fontId="14" fillId="6" borderId="8" xfId="0" applyFont="1" applyFill="1" applyBorder="1" applyAlignment="1">
      <alignment vertical="center" wrapText="1"/>
    </xf>
    <xf numFmtId="164" fontId="3" fillId="5" borderId="9" xfId="0" applyNumberFormat="1" applyFont="1" applyFill="1" applyBorder="1" applyAlignment="1">
      <alignment horizontal="right" vertical="center" wrapText="1"/>
    </xf>
    <xf numFmtId="164" fontId="3" fillId="5" borderId="10" xfId="0" applyNumberFormat="1" applyFont="1" applyFill="1" applyBorder="1" applyAlignment="1">
      <alignment horizontal="right" vertical="center" wrapText="1"/>
    </xf>
    <xf numFmtId="164" fontId="3" fillId="5" borderId="11" xfId="0" applyNumberFormat="1" applyFont="1" applyFill="1" applyBorder="1" applyAlignment="1">
      <alignment horizontal="right" vertical="center" wrapText="1"/>
    </xf>
    <xf numFmtId="164" fontId="3" fillId="5" borderId="12" xfId="0" applyNumberFormat="1" applyFont="1" applyFill="1" applyBorder="1" applyAlignment="1">
      <alignment horizontal="right" vertical="center" wrapText="1"/>
    </xf>
    <xf numFmtId="164" fontId="14" fillId="6" borderId="13" xfId="0" applyNumberFormat="1" applyFont="1" applyFill="1" applyBorder="1" applyAlignment="1">
      <alignment horizontal="right" vertical="center" wrapText="1"/>
    </xf>
    <xf numFmtId="164" fontId="14" fillId="6" borderId="14" xfId="0" applyNumberFormat="1" applyFont="1" applyFill="1" applyBorder="1" applyAlignment="1">
      <alignment horizontal="right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0" fontId="6" fillId="3" borderId="18" xfId="0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3" fontId="2" fillId="0" borderId="22" xfId="0" applyNumberFormat="1" applyFont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right" vertical="center" wrapText="1"/>
    </xf>
    <xf numFmtId="164" fontId="2" fillId="0" borderId="22" xfId="0" applyNumberFormat="1" applyFont="1" applyBorder="1" applyAlignment="1">
      <alignment horizontal="right" vertical="center" wrapText="1"/>
    </xf>
    <xf numFmtId="10" fontId="2" fillId="2" borderId="22" xfId="1" applyNumberFormat="1" applyFont="1" applyFill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 wrapText="1"/>
    </xf>
    <xf numFmtId="164" fontId="3" fillId="5" borderId="6" xfId="0" applyNumberFormat="1" applyFont="1" applyFill="1" applyBorder="1" applyAlignment="1">
      <alignment horizontal="right" vertical="center" wrapText="1"/>
    </xf>
    <xf numFmtId="164" fontId="3" fillId="5" borderId="7" xfId="0" applyNumberFormat="1" applyFont="1" applyFill="1" applyBorder="1" applyAlignment="1">
      <alignment horizontal="right" vertical="center" wrapText="1"/>
    </xf>
    <xf numFmtId="164" fontId="14" fillId="6" borderId="8" xfId="0" applyNumberFormat="1" applyFont="1" applyFill="1" applyBorder="1" applyAlignment="1">
      <alignment horizontal="right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6" borderId="15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 wrapText="1"/>
    </xf>
    <xf numFmtId="0" fontId="6" fillId="3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3">
    <cellStyle name="Čárka" xfId="2" builtinId="3"/>
    <cellStyle name="Normální" xfId="0" builtinId="0"/>
    <cellStyle name="Procenta" xfId="1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showGridLines="0" tabSelected="1" zoomScale="115" zoomScaleNormal="115" zoomScalePageLayoutView="130" workbookViewId="0">
      <pane ySplit="3" topLeftCell="A4" activePane="bottomLeft" state="frozen"/>
      <selection pane="bottomLeft" activeCell="D3" sqref="D3"/>
    </sheetView>
  </sheetViews>
  <sheetFormatPr defaultColWidth="9.140625" defaultRowHeight="12.75" x14ac:dyDescent="0.2"/>
  <cols>
    <col min="1" max="1" width="6.140625" style="2" customWidth="1"/>
    <col min="2" max="2" width="86.85546875" style="2" customWidth="1"/>
    <col min="3" max="3" width="10.42578125" style="2" customWidth="1"/>
    <col min="4" max="4" width="18.7109375" style="19" bestFit="1" customWidth="1"/>
    <col min="5" max="5" width="19.85546875" style="19" customWidth="1"/>
    <col min="6" max="6" width="12.42578125" style="19" customWidth="1"/>
    <col min="7" max="7" width="18.140625" style="19" customWidth="1"/>
    <col min="8" max="8" width="19.5703125" style="19" customWidth="1"/>
    <col min="9" max="16384" width="9.140625" style="2"/>
  </cols>
  <sheetData>
    <row r="1" spans="1:8" ht="36.75" customHeight="1" thickBot="1" x14ac:dyDescent="0.25">
      <c r="A1" s="65" t="s">
        <v>75</v>
      </c>
    </row>
    <row r="2" spans="1:8" ht="42.75" customHeight="1" x14ac:dyDescent="0.2">
      <c r="A2" s="56" t="s">
        <v>0</v>
      </c>
      <c r="B2" s="57"/>
      <c r="C2" s="57"/>
      <c r="D2" s="57"/>
      <c r="E2" s="57"/>
      <c r="F2" s="57"/>
      <c r="G2" s="57"/>
      <c r="H2" s="58"/>
    </row>
    <row r="3" spans="1:8" s="9" customFormat="1" ht="45" customHeight="1" thickBot="1" x14ac:dyDescent="0.25">
      <c r="A3" s="51" t="s">
        <v>1</v>
      </c>
      <c r="B3" s="52" t="s">
        <v>2</v>
      </c>
      <c r="C3" s="52" t="s">
        <v>3</v>
      </c>
      <c r="D3" s="52" t="s">
        <v>71</v>
      </c>
      <c r="E3" s="52" t="s">
        <v>4</v>
      </c>
      <c r="F3" s="52" t="s">
        <v>5</v>
      </c>
      <c r="G3" s="52" t="s">
        <v>6</v>
      </c>
      <c r="H3" s="53" t="s">
        <v>7</v>
      </c>
    </row>
    <row r="4" spans="1:8" x14ac:dyDescent="0.2">
      <c r="A4" s="50" t="s">
        <v>8</v>
      </c>
      <c r="B4" s="59" t="s">
        <v>9</v>
      </c>
      <c r="C4" s="60"/>
      <c r="D4" s="60"/>
      <c r="E4" s="60"/>
      <c r="F4" s="60"/>
      <c r="G4" s="60"/>
      <c r="H4" s="61"/>
    </row>
    <row r="5" spans="1:8" customFormat="1" ht="25.5" x14ac:dyDescent="0.25">
      <c r="A5" s="32" t="s">
        <v>10</v>
      </c>
      <c r="B5" s="4" t="s">
        <v>11</v>
      </c>
      <c r="C5" s="1">
        <v>1</v>
      </c>
      <c r="D5" s="12"/>
      <c r="E5" s="13">
        <f>C5*D5</f>
        <v>0</v>
      </c>
      <c r="F5" s="14">
        <v>0.21</v>
      </c>
      <c r="G5" s="13">
        <f>E5*F5</f>
        <v>0</v>
      </c>
      <c r="H5" s="33">
        <f t="shared" ref="H5" si="0">E5+G5</f>
        <v>0</v>
      </c>
    </row>
    <row r="6" spans="1:8" customFormat="1" ht="15" x14ac:dyDescent="0.25">
      <c r="A6" s="32" t="s">
        <v>12</v>
      </c>
      <c r="B6" s="4" t="s">
        <v>13</v>
      </c>
      <c r="C6" s="1">
        <v>1</v>
      </c>
      <c r="D6" s="12"/>
      <c r="E6" s="13">
        <f t="shared" ref="E6:E29" si="1">C6*D6</f>
        <v>0</v>
      </c>
      <c r="F6" s="14">
        <v>0.21</v>
      </c>
      <c r="G6" s="13">
        <f t="shared" ref="G6:G29" si="2">E6*F6</f>
        <v>0</v>
      </c>
      <c r="H6" s="33">
        <f t="shared" ref="H6:H29" si="3">E6+G6</f>
        <v>0</v>
      </c>
    </row>
    <row r="7" spans="1:8" customFormat="1" ht="15" x14ac:dyDescent="0.25">
      <c r="A7" s="32" t="s">
        <v>14</v>
      </c>
      <c r="B7" s="7" t="s">
        <v>15</v>
      </c>
      <c r="C7" s="1">
        <v>1</v>
      </c>
      <c r="D7" s="12"/>
      <c r="E7" s="13">
        <f t="shared" ref="E7:E27" si="4">C7*D7</f>
        <v>0</v>
      </c>
      <c r="F7" s="14">
        <v>0.21</v>
      </c>
      <c r="G7" s="13">
        <f t="shared" ref="G7:G27" si="5">E7*F7</f>
        <v>0</v>
      </c>
      <c r="H7" s="33">
        <f t="shared" si="3"/>
        <v>0</v>
      </c>
    </row>
    <row r="8" spans="1:8" customFormat="1" ht="25.5" x14ac:dyDescent="0.25">
      <c r="A8" s="32" t="s">
        <v>16</v>
      </c>
      <c r="B8" s="4" t="s">
        <v>17</v>
      </c>
      <c r="C8" s="1">
        <v>1</v>
      </c>
      <c r="D8" s="12"/>
      <c r="E8" s="13">
        <f t="shared" si="4"/>
        <v>0</v>
      </c>
      <c r="F8" s="14">
        <v>0.21</v>
      </c>
      <c r="G8" s="13">
        <f t="shared" si="5"/>
        <v>0</v>
      </c>
      <c r="H8" s="33">
        <f t="shared" si="3"/>
        <v>0</v>
      </c>
    </row>
    <row r="9" spans="1:8" customFormat="1" ht="15" x14ac:dyDescent="0.25">
      <c r="A9" s="32" t="s">
        <v>18</v>
      </c>
      <c r="B9" s="6" t="s">
        <v>19</v>
      </c>
      <c r="C9" s="1">
        <v>1</v>
      </c>
      <c r="D9" s="12"/>
      <c r="E9" s="13">
        <f t="shared" si="4"/>
        <v>0</v>
      </c>
      <c r="F9" s="14">
        <v>0.21</v>
      </c>
      <c r="G9" s="13">
        <f t="shared" si="5"/>
        <v>0</v>
      </c>
      <c r="H9" s="33">
        <f t="shared" si="3"/>
        <v>0</v>
      </c>
    </row>
    <row r="10" spans="1:8" customFormat="1" ht="14.45" customHeight="1" x14ac:dyDescent="0.25">
      <c r="A10" s="62" t="s">
        <v>20</v>
      </c>
      <c r="B10" s="6" t="s">
        <v>21</v>
      </c>
      <c r="C10" s="8">
        <v>1</v>
      </c>
      <c r="D10" s="12"/>
      <c r="E10" s="13">
        <f t="shared" si="4"/>
        <v>0</v>
      </c>
      <c r="F10" s="15">
        <v>0.21</v>
      </c>
      <c r="G10" s="13">
        <f t="shared" si="5"/>
        <v>0</v>
      </c>
      <c r="H10" s="33">
        <f t="shared" si="3"/>
        <v>0</v>
      </c>
    </row>
    <row r="11" spans="1:8" customFormat="1" ht="14.45" customHeight="1" x14ac:dyDescent="0.25">
      <c r="A11" s="63"/>
      <c r="B11" s="6" t="s">
        <v>22</v>
      </c>
      <c r="C11" s="8">
        <v>1</v>
      </c>
      <c r="D11" s="12"/>
      <c r="E11" s="13">
        <f t="shared" si="4"/>
        <v>0</v>
      </c>
      <c r="F11" s="15">
        <v>0.21</v>
      </c>
      <c r="G11" s="13">
        <f t="shared" si="5"/>
        <v>0</v>
      </c>
      <c r="H11" s="33">
        <f t="shared" si="3"/>
        <v>0</v>
      </c>
    </row>
    <row r="12" spans="1:8" customFormat="1" ht="14.45" customHeight="1" x14ac:dyDescent="0.25">
      <c r="A12" s="63"/>
      <c r="B12" s="6" t="s">
        <v>23</v>
      </c>
      <c r="C12" s="8">
        <v>1</v>
      </c>
      <c r="D12" s="12"/>
      <c r="E12" s="13">
        <f t="shared" si="4"/>
        <v>0</v>
      </c>
      <c r="F12" s="15">
        <v>0.21</v>
      </c>
      <c r="G12" s="13">
        <f t="shared" si="5"/>
        <v>0</v>
      </c>
      <c r="H12" s="33">
        <f t="shared" si="3"/>
        <v>0</v>
      </c>
    </row>
    <row r="13" spans="1:8" customFormat="1" ht="14.45" customHeight="1" x14ac:dyDescent="0.25">
      <c r="A13" s="63"/>
      <c r="B13" s="6" t="s">
        <v>24</v>
      </c>
      <c r="C13" s="8">
        <v>1</v>
      </c>
      <c r="D13" s="12"/>
      <c r="E13" s="13">
        <f t="shared" si="4"/>
        <v>0</v>
      </c>
      <c r="F13" s="15">
        <v>0.21</v>
      </c>
      <c r="G13" s="13">
        <f t="shared" si="5"/>
        <v>0</v>
      </c>
      <c r="H13" s="33">
        <f t="shared" si="3"/>
        <v>0</v>
      </c>
    </row>
    <row r="14" spans="1:8" customFormat="1" ht="14.45" customHeight="1" x14ac:dyDescent="0.25">
      <c r="A14" s="63"/>
      <c r="B14" s="6" t="s">
        <v>25</v>
      </c>
      <c r="C14" s="8">
        <v>1</v>
      </c>
      <c r="D14" s="12"/>
      <c r="E14" s="13">
        <f t="shared" si="4"/>
        <v>0</v>
      </c>
      <c r="F14" s="15">
        <v>0.21</v>
      </c>
      <c r="G14" s="13">
        <f t="shared" si="5"/>
        <v>0</v>
      </c>
      <c r="H14" s="33">
        <f t="shared" si="3"/>
        <v>0</v>
      </c>
    </row>
    <row r="15" spans="1:8" customFormat="1" ht="14.45" customHeight="1" x14ac:dyDescent="0.25">
      <c r="A15" s="63"/>
      <c r="B15" s="6" t="s">
        <v>26</v>
      </c>
      <c r="C15" s="8">
        <v>1</v>
      </c>
      <c r="D15" s="12"/>
      <c r="E15" s="13">
        <f t="shared" si="4"/>
        <v>0</v>
      </c>
      <c r="F15" s="15">
        <v>0.21</v>
      </c>
      <c r="G15" s="13">
        <f t="shared" si="5"/>
        <v>0</v>
      </c>
      <c r="H15" s="33">
        <f t="shared" si="3"/>
        <v>0</v>
      </c>
    </row>
    <row r="16" spans="1:8" customFormat="1" ht="14.45" customHeight="1" x14ac:dyDescent="0.25">
      <c r="A16" s="63"/>
      <c r="B16" s="6" t="s">
        <v>27</v>
      </c>
      <c r="C16" s="8">
        <v>1</v>
      </c>
      <c r="D16" s="12"/>
      <c r="E16" s="13">
        <f t="shared" si="4"/>
        <v>0</v>
      </c>
      <c r="F16" s="15">
        <v>0.21</v>
      </c>
      <c r="G16" s="13">
        <f t="shared" si="5"/>
        <v>0</v>
      </c>
      <c r="H16" s="33">
        <f t="shared" si="3"/>
        <v>0</v>
      </c>
    </row>
    <row r="17" spans="1:8" customFormat="1" ht="14.45" customHeight="1" x14ac:dyDescent="0.25">
      <c r="A17" s="63"/>
      <c r="B17" s="6" t="s">
        <v>28</v>
      </c>
      <c r="C17" s="8">
        <v>1</v>
      </c>
      <c r="D17" s="12"/>
      <c r="E17" s="13">
        <f t="shared" si="4"/>
        <v>0</v>
      </c>
      <c r="F17" s="15">
        <v>0.21</v>
      </c>
      <c r="G17" s="13">
        <f t="shared" si="5"/>
        <v>0</v>
      </c>
      <c r="H17" s="33">
        <f t="shared" si="3"/>
        <v>0</v>
      </c>
    </row>
    <row r="18" spans="1:8" customFormat="1" ht="14.45" customHeight="1" x14ac:dyDescent="0.25">
      <c r="A18" s="63"/>
      <c r="B18" s="6" t="s">
        <v>29</v>
      </c>
      <c r="C18" s="8">
        <v>1</v>
      </c>
      <c r="D18" s="12"/>
      <c r="E18" s="13">
        <f t="shared" si="4"/>
        <v>0</v>
      </c>
      <c r="F18" s="15">
        <v>0.21</v>
      </c>
      <c r="G18" s="13">
        <f t="shared" si="5"/>
        <v>0</v>
      </c>
      <c r="H18" s="33">
        <f t="shared" si="3"/>
        <v>0</v>
      </c>
    </row>
    <row r="19" spans="1:8" customFormat="1" ht="15" x14ac:dyDescent="0.25">
      <c r="A19" s="63"/>
      <c r="B19" s="6" t="s">
        <v>30</v>
      </c>
      <c r="C19" s="8">
        <v>1</v>
      </c>
      <c r="D19" s="12"/>
      <c r="E19" s="13">
        <f t="shared" si="4"/>
        <v>0</v>
      </c>
      <c r="F19" s="15">
        <v>0.21</v>
      </c>
      <c r="G19" s="13">
        <f t="shared" si="5"/>
        <v>0</v>
      </c>
      <c r="H19" s="33">
        <f t="shared" si="3"/>
        <v>0</v>
      </c>
    </row>
    <row r="20" spans="1:8" customFormat="1" ht="14.45" customHeight="1" x14ac:dyDescent="0.25">
      <c r="A20" s="63"/>
      <c r="B20" s="6" t="s">
        <v>31</v>
      </c>
      <c r="C20" s="8">
        <v>1</v>
      </c>
      <c r="D20" s="12"/>
      <c r="E20" s="13">
        <f t="shared" si="4"/>
        <v>0</v>
      </c>
      <c r="F20" s="15">
        <v>0.21</v>
      </c>
      <c r="G20" s="13">
        <f t="shared" si="5"/>
        <v>0</v>
      </c>
      <c r="H20" s="33">
        <f t="shared" si="3"/>
        <v>0</v>
      </c>
    </row>
    <row r="21" spans="1:8" customFormat="1" ht="14.45" customHeight="1" x14ac:dyDescent="0.25">
      <c r="A21" s="63"/>
      <c r="B21" s="6" t="s">
        <v>32</v>
      </c>
      <c r="C21" s="8">
        <v>1</v>
      </c>
      <c r="D21" s="12"/>
      <c r="E21" s="13">
        <f t="shared" si="4"/>
        <v>0</v>
      </c>
      <c r="F21" s="15">
        <v>0.21</v>
      </c>
      <c r="G21" s="13">
        <f t="shared" si="5"/>
        <v>0</v>
      </c>
      <c r="H21" s="33">
        <f t="shared" si="3"/>
        <v>0</v>
      </c>
    </row>
    <row r="22" spans="1:8" customFormat="1" ht="14.45" customHeight="1" x14ac:dyDescent="0.25">
      <c r="A22" s="63"/>
      <c r="B22" s="6" t="s">
        <v>33</v>
      </c>
      <c r="C22" s="8">
        <v>1</v>
      </c>
      <c r="D22" s="12"/>
      <c r="E22" s="13">
        <f t="shared" si="4"/>
        <v>0</v>
      </c>
      <c r="F22" s="15">
        <v>0.21</v>
      </c>
      <c r="G22" s="13">
        <f t="shared" si="5"/>
        <v>0</v>
      </c>
      <c r="H22" s="33">
        <f t="shared" si="3"/>
        <v>0</v>
      </c>
    </row>
    <row r="23" spans="1:8" customFormat="1" ht="14.45" customHeight="1" x14ac:dyDescent="0.25">
      <c r="A23" s="63"/>
      <c r="B23" s="6" t="s">
        <v>34</v>
      </c>
      <c r="C23" s="8">
        <v>1</v>
      </c>
      <c r="D23" s="12"/>
      <c r="E23" s="13">
        <f t="shared" si="4"/>
        <v>0</v>
      </c>
      <c r="F23" s="15">
        <v>0.21</v>
      </c>
      <c r="G23" s="13">
        <f t="shared" si="5"/>
        <v>0</v>
      </c>
      <c r="H23" s="33">
        <f t="shared" si="3"/>
        <v>0</v>
      </c>
    </row>
    <row r="24" spans="1:8" customFormat="1" ht="14.45" customHeight="1" x14ac:dyDescent="0.25">
      <c r="A24" s="63"/>
      <c r="B24" s="6" t="s">
        <v>35</v>
      </c>
      <c r="C24" s="8">
        <v>1</v>
      </c>
      <c r="D24" s="12"/>
      <c r="E24" s="13">
        <f t="shared" si="4"/>
        <v>0</v>
      </c>
      <c r="F24" s="15">
        <v>0.21</v>
      </c>
      <c r="G24" s="13">
        <f t="shared" si="5"/>
        <v>0</v>
      </c>
      <c r="H24" s="33">
        <f t="shared" si="3"/>
        <v>0</v>
      </c>
    </row>
    <row r="25" spans="1:8" customFormat="1" ht="14.45" customHeight="1" x14ac:dyDescent="0.25">
      <c r="A25" s="63"/>
      <c r="B25" s="6" t="s">
        <v>36</v>
      </c>
      <c r="C25" s="8">
        <v>1</v>
      </c>
      <c r="D25" s="12"/>
      <c r="E25" s="13">
        <f t="shared" si="4"/>
        <v>0</v>
      </c>
      <c r="F25" s="15">
        <v>0.21</v>
      </c>
      <c r="G25" s="13">
        <f t="shared" si="5"/>
        <v>0</v>
      </c>
      <c r="H25" s="33">
        <f t="shared" si="3"/>
        <v>0</v>
      </c>
    </row>
    <row r="26" spans="1:8" customFormat="1" ht="14.45" customHeight="1" x14ac:dyDescent="0.25">
      <c r="A26" s="63"/>
      <c r="B26" s="6" t="s">
        <v>37</v>
      </c>
      <c r="C26" s="8">
        <v>1</v>
      </c>
      <c r="D26" s="12"/>
      <c r="E26" s="13">
        <f t="shared" si="4"/>
        <v>0</v>
      </c>
      <c r="F26" s="15">
        <v>0.21</v>
      </c>
      <c r="G26" s="13">
        <f t="shared" si="5"/>
        <v>0</v>
      </c>
      <c r="H26" s="33">
        <f t="shared" si="3"/>
        <v>0</v>
      </c>
    </row>
    <row r="27" spans="1:8" customFormat="1" ht="14.45" customHeight="1" x14ac:dyDescent="0.25">
      <c r="A27" s="64"/>
      <c r="B27" s="6" t="s">
        <v>38</v>
      </c>
      <c r="C27" s="8">
        <v>1</v>
      </c>
      <c r="D27" s="12"/>
      <c r="E27" s="13">
        <f t="shared" si="4"/>
        <v>0</v>
      </c>
      <c r="F27" s="15">
        <v>0.21</v>
      </c>
      <c r="G27" s="13">
        <f t="shared" si="5"/>
        <v>0</v>
      </c>
      <c r="H27" s="33">
        <f t="shared" si="3"/>
        <v>0</v>
      </c>
    </row>
    <row r="28" spans="1:8" ht="12.75" customHeight="1" x14ac:dyDescent="0.2">
      <c r="A28" s="31" t="s">
        <v>39</v>
      </c>
      <c r="B28" s="16" t="s">
        <v>40</v>
      </c>
      <c r="C28" s="17"/>
      <c r="D28" s="18"/>
      <c r="E28" s="18"/>
      <c r="F28" s="18"/>
      <c r="G28" s="18"/>
      <c r="H28" s="34"/>
    </row>
    <row r="29" spans="1:8" customFormat="1" ht="15" x14ac:dyDescent="0.25">
      <c r="A29" s="32" t="s">
        <v>41</v>
      </c>
      <c r="B29" s="4" t="s">
        <v>42</v>
      </c>
      <c r="C29" s="1">
        <v>1</v>
      </c>
      <c r="D29" s="12"/>
      <c r="E29" s="13">
        <f t="shared" si="1"/>
        <v>0</v>
      </c>
      <c r="F29" s="14">
        <v>0.21</v>
      </c>
      <c r="G29" s="13">
        <f t="shared" si="2"/>
        <v>0</v>
      </c>
      <c r="H29" s="33">
        <f t="shared" si="3"/>
        <v>0</v>
      </c>
    </row>
    <row r="30" spans="1:8" ht="12.75" customHeight="1" x14ac:dyDescent="0.2">
      <c r="A30" s="31" t="s">
        <v>43</v>
      </c>
      <c r="B30" s="16" t="s">
        <v>44</v>
      </c>
      <c r="C30" s="17"/>
      <c r="D30" s="18"/>
      <c r="E30" s="18"/>
      <c r="F30" s="18"/>
      <c r="G30" s="18"/>
      <c r="H30" s="34"/>
    </row>
    <row r="31" spans="1:8" customFormat="1" ht="15" x14ac:dyDescent="0.25">
      <c r="A31" s="32" t="s">
        <v>45</v>
      </c>
      <c r="B31" s="4" t="s">
        <v>46</v>
      </c>
      <c r="C31" s="1">
        <v>1</v>
      </c>
      <c r="D31" s="12"/>
      <c r="E31" s="13">
        <f t="shared" ref="E31" si="6">C31*D31</f>
        <v>0</v>
      </c>
      <c r="F31" s="14">
        <v>0.21</v>
      </c>
      <c r="G31" s="13">
        <f t="shared" ref="G31" si="7">E31*F31</f>
        <v>0</v>
      </c>
      <c r="H31" s="33">
        <f t="shared" ref="H31" si="8">E31+G31</f>
        <v>0</v>
      </c>
    </row>
    <row r="32" spans="1:8" customFormat="1" ht="15" x14ac:dyDescent="0.25">
      <c r="A32" s="31" t="s">
        <v>47</v>
      </c>
      <c r="B32" s="16" t="s">
        <v>48</v>
      </c>
      <c r="C32" s="17"/>
      <c r="D32" s="18"/>
      <c r="E32" s="18"/>
      <c r="F32" s="18"/>
      <c r="G32" s="18"/>
      <c r="H32" s="34"/>
    </row>
    <row r="33" spans="1:10" customFormat="1" ht="15" x14ac:dyDescent="0.25">
      <c r="A33" s="32" t="s">
        <v>49</v>
      </c>
      <c r="B33" s="10" t="s">
        <v>50</v>
      </c>
      <c r="C33" s="1">
        <v>1</v>
      </c>
      <c r="D33" s="12"/>
      <c r="E33" s="13">
        <f t="shared" ref="E33" si="9">C33*D33</f>
        <v>0</v>
      </c>
      <c r="F33" s="14">
        <v>0.21</v>
      </c>
      <c r="G33" s="13">
        <f t="shared" ref="G33" si="10">E33*F33</f>
        <v>0</v>
      </c>
      <c r="H33" s="33">
        <f t="shared" ref="H33" si="11">E33+G33</f>
        <v>0</v>
      </c>
    </row>
    <row r="34" spans="1:10" customFormat="1" ht="15" x14ac:dyDescent="0.25">
      <c r="A34" s="31" t="s">
        <v>51</v>
      </c>
      <c r="B34" s="16" t="s">
        <v>52</v>
      </c>
      <c r="C34" s="17"/>
      <c r="D34" s="18"/>
      <c r="E34" s="18"/>
      <c r="F34" s="18"/>
      <c r="G34" s="18"/>
      <c r="H34" s="34"/>
    </row>
    <row r="35" spans="1:10" customFormat="1" ht="15" x14ac:dyDescent="0.25">
      <c r="A35" s="32" t="s">
        <v>53</v>
      </c>
      <c r="B35" s="10" t="s">
        <v>54</v>
      </c>
      <c r="C35" s="1">
        <v>1</v>
      </c>
      <c r="D35" s="12"/>
      <c r="E35" s="13">
        <f t="shared" ref="E35" si="12">C35*D35</f>
        <v>0</v>
      </c>
      <c r="F35" s="14">
        <v>0.21</v>
      </c>
      <c r="G35" s="13">
        <f t="shared" ref="G35" si="13">E35*F35</f>
        <v>0</v>
      </c>
      <c r="H35" s="33">
        <f t="shared" ref="H35" si="14">E35+G35</f>
        <v>0</v>
      </c>
    </row>
    <row r="36" spans="1:10" customFormat="1" ht="15" x14ac:dyDescent="0.25">
      <c r="A36" s="31" t="s">
        <v>55</v>
      </c>
      <c r="B36" s="16" t="s">
        <v>56</v>
      </c>
      <c r="C36" s="17"/>
      <c r="D36" s="18"/>
      <c r="E36" s="18"/>
      <c r="F36" s="18"/>
      <c r="G36" s="18"/>
      <c r="H36" s="34"/>
    </row>
    <row r="37" spans="1:10" customFormat="1" ht="15" x14ac:dyDescent="0.25">
      <c r="A37" s="32" t="s">
        <v>57</v>
      </c>
      <c r="B37" s="10" t="s">
        <v>58</v>
      </c>
      <c r="C37" s="1">
        <v>1</v>
      </c>
      <c r="D37" s="12"/>
      <c r="E37" s="13">
        <f t="shared" ref="E37" si="15">C37*D37</f>
        <v>0</v>
      </c>
      <c r="F37" s="14">
        <v>0.21</v>
      </c>
      <c r="G37" s="13">
        <f t="shared" ref="G37" si="16">E37*F37</f>
        <v>0</v>
      </c>
      <c r="H37" s="33">
        <f t="shared" ref="H37" si="17">E37+G37</f>
        <v>0</v>
      </c>
    </row>
    <row r="38" spans="1:10" x14ac:dyDescent="0.2">
      <c r="A38" s="31" t="s">
        <v>59</v>
      </c>
      <c r="B38" s="16" t="s">
        <v>60</v>
      </c>
      <c r="C38" s="17"/>
      <c r="D38" s="18"/>
      <c r="E38" s="18"/>
      <c r="F38" s="18"/>
      <c r="G38" s="18"/>
      <c r="H38" s="34"/>
    </row>
    <row r="39" spans="1:10" customFormat="1" ht="15" x14ac:dyDescent="0.25">
      <c r="A39" s="32" t="s">
        <v>61</v>
      </c>
      <c r="B39" s="4" t="s">
        <v>70</v>
      </c>
      <c r="C39" s="1">
        <v>60</v>
      </c>
      <c r="D39" s="12"/>
      <c r="E39" s="13">
        <f t="shared" ref="E39" si="18">C39*D39</f>
        <v>0</v>
      </c>
      <c r="F39" s="14">
        <v>0.21</v>
      </c>
      <c r="G39" s="13">
        <f t="shared" ref="G39" si="19">E39*F39</f>
        <v>0</v>
      </c>
      <c r="H39" s="33">
        <f t="shared" ref="H39" si="20">E39+G39</f>
        <v>0</v>
      </c>
    </row>
    <row r="40" spans="1:10" x14ac:dyDescent="0.2">
      <c r="A40" s="31" t="s">
        <v>62</v>
      </c>
      <c r="B40" s="16" t="s">
        <v>63</v>
      </c>
      <c r="C40" s="17"/>
      <c r="D40" s="18"/>
      <c r="E40" s="18"/>
      <c r="F40" s="18"/>
      <c r="G40" s="18"/>
      <c r="H40" s="34"/>
    </row>
    <row r="41" spans="1:10" customFormat="1" ht="15.75" thickBot="1" x14ac:dyDescent="0.3">
      <c r="A41" s="35" t="s">
        <v>64</v>
      </c>
      <c r="B41" s="36" t="s">
        <v>65</v>
      </c>
      <c r="C41" s="37">
        <v>500</v>
      </c>
      <c r="D41" s="38"/>
      <c r="E41" s="39">
        <f t="shared" ref="E41" si="21">C41*D41</f>
        <v>0</v>
      </c>
      <c r="F41" s="40">
        <v>0.21</v>
      </c>
      <c r="G41" s="39">
        <f t="shared" ref="G41" si="22">E41*F41</f>
        <v>0</v>
      </c>
      <c r="H41" s="41">
        <f t="shared" ref="H41" si="23">E41+G41</f>
        <v>0</v>
      </c>
    </row>
    <row r="42" spans="1:10" customFormat="1" ht="15.75" thickBot="1" x14ac:dyDescent="0.3">
      <c r="A42" s="42"/>
      <c r="B42" s="43"/>
      <c r="C42" s="44"/>
      <c r="D42" s="45"/>
      <c r="E42" s="45"/>
      <c r="F42" s="46"/>
      <c r="G42" s="45"/>
      <c r="H42" s="45"/>
    </row>
    <row r="43" spans="1:10" customFormat="1" ht="15" x14ac:dyDescent="0.25">
      <c r="A43" s="2"/>
      <c r="B43" s="22" t="s">
        <v>68</v>
      </c>
      <c r="C43" s="2"/>
      <c r="D43" s="19"/>
      <c r="E43" s="47">
        <f>+SUM(E5:E27,E29:E29,E31:E31,E33:E33,E35:E35,E37:E37)</f>
        <v>0</v>
      </c>
      <c r="F43" s="19"/>
      <c r="G43" s="25">
        <f>+SUM(G5:G27,G29:G29,G31:G31,G33:G33,G35:G35,G37:G37)</f>
        <v>0</v>
      </c>
      <c r="H43" s="26">
        <f>+SUM(H5:H27,H29:H29,H31:H31,H33:H33,H35:H35,H37:H37)</f>
        <v>0</v>
      </c>
    </row>
    <row r="44" spans="1:10" customFormat="1" ht="15" x14ac:dyDescent="0.25">
      <c r="A44" s="2"/>
      <c r="B44" s="23" t="s">
        <v>73</v>
      </c>
      <c r="C44" s="2"/>
      <c r="D44" s="19"/>
      <c r="E44" s="48">
        <f t="shared" ref="E44:H44" si="24">+E39</f>
        <v>0</v>
      </c>
      <c r="F44" s="19"/>
      <c r="G44" s="27">
        <f t="shared" si="24"/>
        <v>0</v>
      </c>
      <c r="H44" s="28">
        <f t="shared" si="24"/>
        <v>0</v>
      </c>
    </row>
    <row r="45" spans="1:10" customFormat="1" ht="15" x14ac:dyDescent="0.25">
      <c r="A45" s="2"/>
      <c r="B45" s="23" t="s">
        <v>74</v>
      </c>
      <c r="C45" s="2"/>
      <c r="D45" s="19"/>
      <c r="E45" s="48">
        <f>+E41</f>
        <v>0</v>
      </c>
      <c r="F45" s="19"/>
      <c r="G45" s="27">
        <f>+G41</f>
        <v>0</v>
      </c>
      <c r="H45" s="28">
        <f>+H41</f>
        <v>0</v>
      </c>
    </row>
    <row r="46" spans="1:10" s="11" customFormat="1" ht="18.75" customHeight="1" thickBot="1" x14ac:dyDescent="0.25">
      <c r="B46" s="24" t="s">
        <v>69</v>
      </c>
      <c r="D46" s="19"/>
      <c r="E46" s="49">
        <f t="shared" ref="E46:H46" si="25">SUM(E43:E45)</f>
        <v>0</v>
      </c>
      <c r="F46" s="20"/>
      <c r="G46" s="29">
        <f t="shared" si="25"/>
        <v>0</v>
      </c>
      <c r="H46" s="30">
        <f t="shared" si="25"/>
        <v>0</v>
      </c>
    </row>
    <row r="47" spans="1:10" x14ac:dyDescent="0.2">
      <c r="B47" s="3"/>
      <c r="J47" s="5"/>
    </row>
    <row r="48" spans="1:10" ht="14.25" x14ac:dyDescent="0.2">
      <c r="B48" s="54" t="s">
        <v>72</v>
      </c>
      <c r="C48" s="54"/>
      <c r="D48" s="54"/>
      <c r="E48" s="54"/>
      <c r="F48" s="54"/>
      <c r="G48" s="54"/>
      <c r="H48" s="54"/>
    </row>
    <row r="49" spans="2:8" ht="14.25" x14ac:dyDescent="0.2">
      <c r="B49" s="55" t="s">
        <v>66</v>
      </c>
      <c r="C49" s="54"/>
      <c r="D49" s="54"/>
      <c r="E49" s="54"/>
      <c r="F49" s="54"/>
      <c r="G49" s="54"/>
      <c r="H49" s="54"/>
    </row>
    <row r="50" spans="2:8" ht="14.25" x14ac:dyDescent="0.2">
      <c r="B50" s="54" t="s">
        <v>67</v>
      </c>
      <c r="C50" s="54"/>
      <c r="D50" s="54"/>
      <c r="E50" s="54"/>
      <c r="F50" s="54"/>
      <c r="G50" s="54"/>
      <c r="H50" s="54"/>
    </row>
    <row r="51" spans="2:8" x14ac:dyDescent="0.2">
      <c r="B51" s="5"/>
      <c r="D51" s="21"/>
      <c r="E51" s="21"/>
    </row>
    <row r="52" spans="2:8" x14ac:dyDescent="0.2">
      <c r="D52" s="21"/>
      <c r="E52" s="21"/>
    </row>
    <row r="53" spans="2:8" x14ac:dyDescent="0.2">
      <c r="D53" s="21"/>
      <c r="E53" s="21"/>
    </row>
    <row r="54" spans="2:8" x14ac:dyDescent="0.2">
      <c r="D54" s="21"/>
      <c r="E54" s="21"/>
    </row>
  </sheetData>
  <mergeCells count="6">
    <mergeCell ref="B50:H50"/>
    <mergeCell ref="B49:H49"/>
    <mergeCell ref="B48:H48"/>
    <mergeCell ref="A2:H2"/>
    <mergeCell ref="B4:H4"/>
    <mergeCell ref="A10:A27"/>
  </mergeCells>
  <phoneticPr fontId="9" type="noConversion"/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59" orientation="landscape" verticalDpi="4294967295" r:id="rId1"/>
  <headerFooter>
    <oddHeader>&amp;RPříloha č. 4_Cenová  specifikace dodávky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e534ac-fe83-40da-8794-8068cd5d4b91">
      <Terms xmlns="http://schemas.microsoft.com/office/infopath/2007/PartnerControls"/>
    </lcf76f155ced4ddcb4097134ff3c332f>
    <TaxCatchAll xmlns="f3110c65-9519-4fb3-b560-7bcdba1beb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2DCCB5D61DB489E657FC1C7EF4373" ma:contentTypeVersion="12" ma:contentTypeDescription="Vytvoří nový dokument" ma:contentTypeScope="" ma:versionID="e0052040cc90ef4f012efd0891e33fde">
  <xsd:schema xmlns:xsd="http://www.w3.org/2001/XMLSchema" xmlns:xs="http://www.w3.org/2001/XMLSchema" xmlns:p="http://schemas.microsoft.com/office/2006/metadata/properties" xmlns:ns2="e9e534ac-fe83-40da-8794-8068cd5d4b91" xmlns:ns3="f3110c65-9519-4fb3-b560-7bcdba1beb20" targetNamespace="http://schemas.microsoft.com/office/2006/metadata/properties" ma:root="true" ma:fieldsID="fd568ed81cd11062844d5203add8bc69" ns2:_="" ns3:_="">
    <xsd:import namespace="e9e534ac-fe83-40da-8794-8068cd5d4b91"/>
    <xsd:import namespace="f3110c65-9519-4fb3-b560-7bcdba1be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534ac-fe83-40da-8794-8068cd5d4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0c65-9519-4fb3-b560-7bcdba1beb2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f5680eb-8aac-4e93-a46b-0d85dae1c50d}" ma:internalName="TaxCatchAll" ma:showField="CatchAllData" ma:web="f3110c65-9519-4fb3-b560-7bcdba1beb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973B99-2F72-4443-B248-1D947FEADF7A}">
  <ds:schemaRefs>
    <ds:schemaRef ds:uri="http://schemas.microsoft.com/office/2006/metadata/properties"/>
    <ds:schemaRef ds:uri="http://schemas.microsoft.com/office/infopath/2007/PartnerControls"/>
    <ds:schemaRef ds:uri="e9e534ac-fe83-40da-8794-8068cd5d4b91"/>
    <ds:schemaRef ds:uri="f3110c65-9519-4fb3-b560-7bcdba1beb20"/>
  </ds:schemaRefs>
</ds:datastoreItem>
</file>

<file path=customXml/itemProps2.xml><?xml version="1.0" encoding="utf-8"?>
<ds:datastoreItem xmlns:ds="http://schemas.openxmlformats.org/officeDocument/2006/customXml" ds:itemID="{8BCF36A0-F402-40E7-A9E7-6E41FA52FB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BA7816-B7FF-4A76-AD54-D0CDC9E688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534ac-fe83-40da-8794-8068cd5d4b91"/>
    <ds:schemaRef ds:uri="f3110c65-9519-4fb3-b560-7bcdba1beb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KKN - eH</vt:lpstr>
      <vt:lpstr>'KKN - eH'!Oblast_tisku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Adminio s.r.o.</dc:creator>
  <cp:keywords/>
  <dc:description/>
  <cp:lastModifiedBy>Jaroslav Bednář</cp:lastModifiedBy>
  <cp:revision/>
  <cp:lastPrinted>2026-04-16T08:48:50Z</cp:lastPrinted>
  <dcterms:created xsi:type="dcterms:W3CDTF">2017-04-25T13:20:19Z</dcterms:created>
  <dcterms:modified xsi:type="dcterms:W3CDTF">2026-04-22T12:34:30Z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0x010100AEC2DCCB5D61DB489E657FC1C7EF4373</vt:lpwstr>
  </property>
  <property fmtid="{D5CDD505-2E9C-101B-9397-08002B2CF9AE}" pid="3" name="MediaServiceImageTags">
    <vt:lpwstr/>
  </property>
</Properties>
</file>